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AG\2026- NETTOYAGE DES LOCAUX SNAAG\CCTP\LOT 2 MARTINIQUE NETTOYAGE\"/>
    </mc:Choice>
  </mc:AlternateContent>
  <xr:revisionPtr revIDLastSave="0" documentId="8_{AB28B99F-2139-4820-BE44-D78B4EC5B3E6}" xr6:coauthVersionLast="47" xr6:coauthVersionMax="47" xr10:uidLastSave="{00000000-0000-0000-0000-000000000000}"/>
  <bookViews>
    <workbookView xWindow="28680" yWindow="-120" windowWidth="29040" windowHeight="15720" activeTab="1" xr2:uid="{DCB3AE7E-9CDA-4AA9-B052-261392DAD99D}"/>
  </bookViews>
  <sheets>
    <sheet name="DPGF FDF" sheetId="1" r:id="rId1"/>
    <sheet name="BPU FD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1" l="1"/>
  <c r="C8" i="1"/>
  <c r="C22" i="1"/>
  <c r="E11" i="2"/>
  <c r="J56" i="1"/>
  <c r="J57" i="1" s="1"/>
  <c r="I56" i="1"/>
  <c r="I57" i="1" s="1"/>
  <c r="E12" i="2" l="1"/>
  <c r="E13" i="2" s="1"/>
</calcChain>
</file>

<file path=xl/sharedStrings.xml><?xml version="1.0" encoding="utf-8"?>
<sst xmlns="http://schemas.openxmlformats.org/spreadsheetml/2006/main" count="175" uniqueCount="111">
  <si>
    <t>TYPOLOGIE DES LIEUX</t>
  </si>
  <si>
    <t>Surface en m²
Ou forfait</t>
  </si>
  <si>
    <t>Nature des sols</t>
  </si>
  <si>
    <t>Fréquences</t>
  </si>
  <si>
    <t>Plage horaire</t>
  </si>
  <si>
    <t>Prestation - Conditions particulières</t>
  </si>
  <si>
    <t>Temps Opératoire Mensuel Estimé</t>
  </si>
  <si>
    <t>Prix HT mensuel</t>
  </si>
  <si>
    <t>Prix HT Annuel</t>
  </si>
  <si>
    <t>Forfait</t>
  </si>
  <si>
    <t>PVC / Métal</t>
  </si>
  <si>
    <t>3/7</t>
  </si>
  <si>
    <t>Nettoyage des parois int &amp; ext (portes palières), boutons, miroir, sol.</t>
  </si>
  <si>
    <t>5/7</t>
  </si>
  <si>
    <t>TOTAL HT</t>
  </si>
  <si>
    <t>TVA</t>
  </si>
  <si>
    <t>TOTAL TTC</t>
  </si>
  <si>
    <t>SURFACES (selon fréquences)</t>
  </si>
  <si>
    <t>Total des surfaces</t>
  </si>
  <si>
    <t>BORDEREAU DE PRIX UNITAIRE</t>
  </si>
  <si>
    <t xml:space="preserve">L’onglet BPU permettra en tant que de besoin au maitre d’ouvrage de passer commande ponctuellement de prestations supplémentaires sur la base des prix qui y seront indiqués  </t>
  </si>
  <si>
    <t>Prix m² ou Unité</t>
  </si>
  <si>
    <t>Temps opératoire de la prestation</t>
  </si>
  <si>
    <t>Prix en euros</t>
  </si>
  <si>
    <t>Total HT</t>
  </si>
  <si>
    <t>Total TTC</t>
  </si>
  <si>
    <t>Bimensuelle (2 fois par mois)</t>
  </si>
  <si>
    <t>Nettoyage courant - Essuyage et désinfection  des rampes d’escaliers, Balayage et lavage des sols</t>
  </si>
  <si>
    <t>1/7</t>
  </si>
  <si>
    <t>CAR</t>
  </si>
  <si>
    <t>THP</t>
  </si>
  <si>
    <t>Mensuel</t>
  </si>
  <si>
    <t>Nettoyage courant - Vidage des corbeilles, et mise en place de sacs poubelle si nécessaire</t>
  </si>
  <si>
    <t>Nettoyage courant - Essuyage soigné des plans de travail et meublants non encombrés, dépoussiérage des téléphones, désinfection des combinés, balayage et lavage des sols</t>
  </si>
  <si>
    <t>Nettoyage courant - Essuyage désinfection des poignées de porte, enlèvement des traces sur les portes si nécessaire, dépoussiérage des plinthes si existantes, essuyage humide des piètements tables et sièges, nettoyage des interrupteurs</t>
  </si>
  <si>
    <t>Nettoyage courant - dépoussiérage dessus armoires non encombrées, nettoyage des parties verticales des mobiliers, dépoussiérage des stores</t>
  </si>
  <si>
    <t>Nettoyage courant - Vidage des corbeilles, et mise en place de sacs poubelle si nécessaire, nettoyage et désinfection de la robinetterie, de l’évier et plan de travail, réapprovisionnement essuie-mains papier, essuyage humide soigné des objets meublants et appareils ménagers, balayage et lavage des sols</t>
  </si>
  <si>
    <t>Nettoyage courant - Dépoussiérage du poste de télévision (carter, écran) + Nettoyage intérieur  et extérieur du réfrigérateur + Nettoyage intérieur et extérieur du four à micro-ondes</t>
  </si>
  <si>
    <t>7/7</t>
  </si>
  <si>
    <t>Nettoyage courant - Vidage des corbeilles, et mise en place de sacs poubelle si nécessaire / Dépoussiérage des téléphones, désinfection des combinés / Essuyage humide soigné des plans de travail non encombrés / Nettoyage des sols (carrelage, thermoplastique, etc)</t>
  </si>
  <si>
    <t>Opérations élémentaires - Réapprovisionnement consommables sanitaires + Nettoyage complet - Vidage des corbeilles, et mise en place de sacs poubelle si nécessaire / Nettoyage et désinfection de la robinetterie, lavabos, vasques et plans / Astiquage des miroirs / Dépoussiérage des appareils distributeurs / Nettoyage et désinfection des cuvettes intérieur et extérieur / Nettoyage et désinfection des abattants au-dessus et au-dessous / Nettoyage et désinfection des bacs à douches / Enlèvement des traces sur les portes si nécessaire / Essuyage et désinfection des interrupteurs /Essuyage et désinfection des poignées de portes /  Balayage, lavage et désinfection des sols / Nettoyage des balayettes et porte balayettes / Amenée de serviettes et tapis propres, évacuation des serviettes et tapis sales</t>
  </si>
  <si>
    <t>Nettoyage courant - Réapprovisionnement consommables réfectoires / Vidage des corbeilles, et mise en place de sacs poubelle si nécessaire / Dépoussiérage des téléphones, désinfection des combinés / Nettoyage et désinfection de la robinetterie, éviers  et plans / Essuyage humide soigné des objets meublants / Balayage et lavage des sols</t>
  </si>
  <si>
    <t>Nettoyage courant - Dépoussiérage du poste de télévision (carter, écran) / Nettoyage extérieur des appareils ménagers / Nettoyage intérieur  et extérieur du réfrigérateur / Nettoyage intérieur et extérieur du four à micro-ondes</t>
  </si>
  <si>
    <t>CIP</t>
  </si>
  <si>
    <t>Mensuelle</t>
  </si>
  <si>
    <t>Semestrielle</t>
  </si>
  <si>
    <r>
      <rPr>
        <sz val="11"/>
        <color rgb="FFFF0000"/>
        <rFont val="Aptos Narrow"/>
        <family val="2"/>
        <scheme val="minor"/>
      </rPr>
      <t xml:space="preserve">* </t>
    </r>
    <r>
      <rPr>
        <sz val="11"/>
        <color theme="1"/>
        <rFont val="Aptos Narrow"/>
        <family val="2"/>
        <scheme val="minor"/>
      </rPr>
      <t>les prestations de nettoyage relatives aux locaux mentionnés par une astérisque rouge se feront à la demande</t>
    </r>
  </si>
  <si>
    <t>FORT DE FRANCE - Martinique Aimé CESAIRE</t>
  </si>
  <si>
    <t>Parvis (Bloc Technique)</t>
  </si>
  <si>
    <t>Nettoyage courant - Balayage des sols</t>
  </si>
  <si>
    <t>Nettoyage courant - Lavage des sols à haute pression</t>
  </si>
  <si>
    <t>Escaliers, couloirs, coursives, halles, dégagements 460 m2 de CAR</t>
  </si>
  <si>
    <t>FER</t>
  </si>
  <si>
    <t xml:space="preserve">Nettoyage courant -  Dépoussiérage des plinthes si existantes </t>
  </si>
  <si>
    <t>Nettoyage courant - Essuyage et Balayage et lavage des sols /Dépoussiérage des plinthes si existantes</t>
  </si>
  <si>
    <t>Réfectoire Espace vie (Bloc Technique) 34 m2</t>
  </si>
  <si>
    <t>Salle de détente (Bloc Technique) 35 m2</t>
  </si>
  <si>
    <r>
      <t>Tour de Contrôle et BRIA :</t>
    </r>
    <r>
      <rPr>
        <sz val="11"/>
        <color rgb="FFFF0000"/>
        <rFont val="Aptos Narrow"/>
        <family val="2"/>
        <scheme val="minor"/>
      </rPr>
      <t xml:space="preserve"> Bureaux BRIA (Bureau de piste + salle SAR), 75 m2, CAR ; vigie podium THP 20m2, vigie coursive THP 28 m2, vigie passerelle FER 32 m2, escalier de secours 62 m2 CAR</t>
    </r>
  </si>
  <si>
    <t>Nettoyage courant - Nettoyage de la passerelle extérieure / Nettoyage extérieur des appareils meublants</t>
  </si>
  <si>
    <t>CAR / THP/ THP</t>
  </si>
  <si>
    <t>Nettoyage courant - Balayage et lavage des sols et Dépoussiérage des plinthes si existantes</t>
  </si>
  <si>
    <t>Tour de Contrôle et BRIA -Sanitaires et douches</t>
  </si>
  <si>
    <t>Nettoyage courant - Vidage des corbeilles + Mise en place de sacs plastiques si nécessaire</t>
  </si>
  <si>
    <t>Nettoyage courant - Essuyage soigné des plans de travail + Essuyage humide soigné des objets meublants + Balayage et lavage des sols + Dépoussiérage des téléphones</t>
  </si>
  <si>
    <t>Enlèvement des traces sur les portes si nécessaire + Désinfection des combinés de téléphone + Essuyage désinfection des poignées de porte + Essuyage de la partie extérieure des corbeilles + Dépoussiérage des plinthes si existantes + Essuyage humide des piètements tables et siège + Nettoyage des interrupteurs</t>
  </si>
  <si>
    <t>Dépoussiérage dessus armoires non encombrées + Nettoyage des parties verticales des mobiliers + Dépoussiérage des stores</t>
  </si>
  <si>
    <t>ALGECO Ex DSM / Service Exploitation- Sanitaires</t>
  </si>
  <si>
    <t>Espace de sockage - ALGECO SNA/AG – Extension du Bloc Technique vers la Centrale Electrique</t>
  </si>
  <si>
    <t>LOCAL APPAREILS ELECTRONIQUES(BT)</t>
  </si>
  <si>
    <t>Nettoyage courant - Balayage  et lavage des sols + Dépoussiérage des plinthes si existantes + Nettoyage des étagères</t>
  </si>
  <si>
    <t>Nettoyage courant - Aspiration des sols + Dépoussiérage des plinthes si existantes + Aspiration des sols</t>
  </si>
  <si>
    <t>Nettoyage courant - Balayage et lavage des sols + Nettoyage des vitres si existantes</t>
  </si>
  <si>
    <t>Selon modalités locaux de même type (cuisine = cafétéria) + Sanitaires</t>
  </si>
  <si>
    <t>PLANCHERS TECHNIQUES _ VIGIE</t>
  </si>
  <si>
    <t>Aspiration soignée sous le plénum de la vigie / Dépoussiérage interstices dalles de plancher</t>
  </si>
  <si>
    <t>Cabine d'ascenseur TWR</t>
  </si>
  <si>
    <t>Cabine d'ascenseur 1er étage SNA</t>
  </si>
  <si>
    <t>ALGECO Ex DSM / Service Exploitation- Bureaux + Espace vie</t>
  </si>
  <si>
    <t>Espace vie 5/7</t>
  </si>
  <si>
    <t>Espace vie Bimensuelle (2 fois par mois)</t>
  </si>
  <si>
    <t>CIB/THP</t>
  </si>
  <si>
    <t>CENTRALE ELECTRIQUE - Sanitaires + Atelier</t>
  </si>
  <si>
    <t>Radar Morne Vent / Rivière Pilote (salle technique, magasin, salle groupe, local cohabitant, local atelier, salle onduleur, hall d'entrée, couloir, escalier, ascenseur</t>
  </si>
  <si>
    <t>CAR (20 m2) / THP(162 m2)/ FER (20m2)</t>
  </si>
  <si>
    <t xml:space="preserve"> 300 m²</t>
  </si>
  <si>
    <r>
      <rPr>
        <b/>
        <sz val="11"/>
        <color theme="3" tint="0.249977111117893"/>
        <rFont val="Calibri"/>
        <family val="2"/>
      </rPr>
      <t>Nettoyage de plancher technique (aspiration sous plancher) / Plancher technique (salles techniques)</t>
    </r>
    <r>
      <rPr>
        <b/>
        <sz val="11"/>
        <color theme="3" tint="0.499984740745262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*</t>
    </r>
    <r>
      <rPr>
        <b/>
        <sz val="11"/>
        <color theme="3" tint="0.499984740745262"/>
        <rFont val="Calibri"/>
        <family val="2"/>
      </rPr>
      <t xml:space="preserve"> THP</t>
    </r>
  </si>
  <si>
    <t>120 m²</t>
  </si>
  <si>
    <t>30 m²</t>
  </si>
  <si>
    <t>38 m²</t>
  </si>
  <si>
    <r>
      <rPr>
        <b/>
        <sz val="11"/>
        <color theme="3" tint="0.249977111117893"/>
        <rFont val="Calibri"/>
        <family val="2"/>
      </rPr>
      <t>Magasin Es</t>
    </r>
    <r>
      <rPr>
        <b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</rPr>
      <t xml:space="preserve"> </t>
    </r>
    <r>
      <rPr>
        <sz val="11"/>
        <color rgb="FFFF0000"/>
        <rFont val="Calibri"/>
        <family val="2"/>
      </rPr>
      <t>*</t>
    </r>
    <r>
      <rPr>
        <sz val="11"/>
        <color theme="3" tint="0.249977111117893"/>
        <rFont val="Calibri"/>
        <family val="2"/>
      </rPr>
      <t xml:space="preserve"> </t>
    </r>
    <r>
      <rPr>
        <b/>
        <sz val="11"/>
        <color theme="3" tint="0.249977111117893"/>
        <rFont val="Calibri"/>
        <family val="2"/>
      </rPr>
      <t>(Balayage et lavage des sols)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3" tint="0.249977111117893"/>
        <rFont val="Calibri"/>
        <family val="2"/>
      </rPr>
      <t>CIB</t>
    </r>
  </si>
  <si>
    <r>
      <rPr>
        <b/>
        <sz val="11"/>
        <color theme="3" tint="0.249977111117893"/>
        <rFont val="Calibri"/>
        <family val="2"/>
      </rPr>
      <t>VERT-PRE / PRECHEUR - MACOUBA</t>
    </r>
    <r>
      <rPr>
        <sz val="11"/>
        <color theme="1"/>
        <rFont val="Calibri"/>
        <family val="2"/>
      </rPr>
      <t xml:space="preserve">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</t>
    </r>
    <r>
      <rPr>
        <b/>
        <sz val="11"/>
        <color theme="3" tint="0.249977111117893"/>
        <rFont val="Calibri"/>
        <family val="2"/>
      </rPr>
      <t>(Balayage humide des sols et Suppression des toiles d’araignées)</t>
    </r>
    <r>
      <rPr>
        <b/>
        <sz val="11"/>
        <color theme="1"/>
        <rFont val="Calibri"/>
        <family val="2"/>
      </rPr>
      <t xml:space="preserve"> CIB</t>
    </r>
  </si>
  <si>
    <t>DU RDC DU BT A LA VIGIE</t>
  </si>
  <si>
    <r>
      <rPr>
        <b/>
        <sz val="11"/>
        <color theme="3" tint="0.249977111117893"/>
        <rFont val="Calibri"/>
        <family val="2"/>
      </rPr>
      <t xml:space="preserve">Logement de passage - 24 Cité de l'air - Le Lamentin </t>
    </r>
    <r>
      <rPr>
        <b/>
        <sz val="11"/>
        <color rgb="FFFF0000"/>
        <rFont val="Calibri"/>
        <family val="2"/>
      </rPr>
      <t>* (</t>
    </r>
    <r>
      <rPr>
        <b/>
        <sz val="11"/>
        <color theme="3" tint="0.249977111117893"/>
        <rFont val="Calibri"/>
        <family val="2"/>
      </rPr>
      <t>Selon modalités locaux de même type (Cuisine, sanitaires, chambres, salon, trottoirs )</t>
    </r>
    <r>
      <rPr>
        <b/>
        <sz val="11"/>
        <color theme="1"/>
        <rFont val="Calibri"/>
        <family val="2"/>
      </rPr>
      <t xml:space="preserve"> (Cuisine 3m2 CAR, Sanitaires 5m2 CAR, Trottoirs, entrée, salon 20 m2 CAR CIB, Chambre 10 m2 CAR) Pas de garage pas de térrasse et le trottoir serait à nettoyer au karcher 1/semestre moins de 5m2</t>
    </r>
  </si>
  <si>
    <t>Opérations élémentaires - Réapprovisionnement consommables sanitaires + Nettoyage complet - Vidage des corbeilles, et mise en place de sacs poubelle si nécessaire / Nettoyage et désinfection de la robinetterie, lavabos, vasques et plans / Astiquage des miroirs / Dépoussiérage des appareils distributeurs / Nettoyage et désinfection des cuvettes intérieur et extérieur / Nettoyage et désinfection des abattants au-dessus et au-dessous / Nettoyage et désinfection des bacs à douches / Enlèvement des traces sur les portes si nécessaire / Essuyage et désinfection des interrupteurs /Essuyage et désinfection des poignées de portes /  Balayage, lavage et désinfection des sols / Nettoyage des balayettes et porte balayettes / Nettoyage de la faïence murale / Dépoussiérage des plinthes et tuyauterie</t>
  </si>
  <si>
    <t>Tour de Contrôle et BRIA -Réfectoire (incluant les deux chambres) – Nettoyage courant</t>
  </si>
  <si>
    <t>Nettoyage courant - Réapprovisionnement consommables réfectoires / Vidage des corbeilles, et mise en place de sacs poubelle si nécessaire  / Nettoyage et désinfection de la robinetterie, éviers  et plans / Essuyage humide soigné des objets meublants / Balayage et lavage des sols</t>
  </si>
  <si>
    <t>Opérations élémentaires - Réapprovisionnement consommables sanitaires + Nettoyage complet - Vidage des corbeilles, et mise en place de sacs poubelle si nécessaire / Nettoyage et désinfection de la robinetterie, lavabos, vasques et plans / Astiquage des miroirs / Dépoussiérage des appareils distributeurs / Nettoyage et désinfection des cuvettes intérieur et extérieur / Nettoyage et désinfection des abattants au-dessus et au-dessous / Nettoyage et désinfection des bacs à douches / Enlèvement des traces sur les portes si nécessaire / Essuyage et désinfection des interrupteurs /Essuyage et désinfection des poignées de portes /  Balayage, lavage et désinfection des sols / Nettoyage des balayettes et porte balayettes / Dépoussiérage des plinthes et tuyauterie</t>
  </si>
  <si>
    <t xml:space="preserve">salle groupes TGBT, salles BT BT  (CIB/THP) - </t>
  </si>
  <si>
    <t>Escalier Bloc Technique 7 m2 en FER (colimaçon)</t>
  </si>
  <si>
    <t>Nettoyage courant -  Dépoussiérage des tableaux si existants + nettoyage des coursives</t>
  </si>
  <si>
    <t>130 m²</t>
  </si>
  <si>
    <r>
      <rPr>
        <b/>
        <sz val="11"/>
        <color theme="3" tint="0.499984740745262"/>
        <rFont val="Calibri"/>
        <family val="2"/>
      </rPr>
      <t>ALGECO TE-SE-LOG - Bureaux et couloirs Attention : les algeros seront retirés dans le futur (fin d'année 2026</t>
    </r>
    <r>
      <rPr>
        <sz val="11"/>
        <color theme="1"/>
        <rFont val="Calibri"/>
        <family val="2"/>
      </rPr>
      <t>)</t>
    </r>
    <r>
      <rPr>
        <sz val="11"/>
        <color rgb="FFFF0000"/>
        <rFont val="Calibri"/>
        <family val="2"/>
      </rPr>
      <t>*</t>
    </r>
    <r>
      <rPr>
        <b/>
        <sz val="11"/>
        <color theme="1"/>
        <rFont val="Calibri"/>
        <family val="2"/>
      </rPr>
      <t xml:space="preserve"> (Nettoyage courant 130 m2 en THP)</t>
    </r>
  </si>
  <si>
    <t>CAR / THP</t>
  </si>
  <si>
    <r>
      <t xml:space="preserve">DIVISION TECHNIQUE OU MAINTENANCE Bureaux, salles de réunion, techniques, magasin, (BT, SIR, SDFI, BGTA, BRIA, TE, DIR, SE) </t>
    </r>
    <r>
      <rPr>
        <sz val="11"/>
        <color rgb="FFFF0000"/>
        <rFont val="Aptos Narrow"/>
        <family val="2"/>
        <scheme val="minor"/>
      </rPr>
      <t>BRIA à retirer pour mettre avec TWR 7/7 jours 75m2 (bureau de piste + salle SAR)</t>
    </r>
  </si>
  <si>
    <r>
      <t xml:space="preserve">RDC, Bureaux, salles de réunion, techniques, magasin, (BT, SIR, SDFI, BGTA, </t>
    </r>
    <r>
      <rPr>
        <sz val="11"/>
        <color rgb="FFFF0000"/>
        <rFont val="Aptos Narrow"/>
        <family val="2"/>
        <scheme val="minor"/>
      </rPr>
      <t>BRIA</t>
    </r>
    <r>
      <rPr>
        <sz val="11"/>
        <color theme="1"/>
        <rFont val="Aptos Narrow"/>
        <family val="2"/>
        <scheme val="minor"/>
      </rPr>
      <t>, TE, DIR, SE)</t>
    </r>
  </si>
  <si>
    <t xml:space="preserve"> Nettoyage spécifique par cireuse pour les salles groupe </t>
  </si>
  <si>
    <t xml:space="preserve">Nettoyage courant - Essuyage soigné des plans de travail + Essuyage humide soigné des objets meublants + Balayage et lavage des sols + Dépoussiérage des téléphones </t>
  </si>
  <si>
    <t>Nettoyage intérieur  et extérieur du réfrigérateur</t>
  </si>
  <si>
    <t xml:space="preserve">Sanitaires douches (BT, SIR, SDFI, BGTA, TE, DIR, SE) - Sanitaires douches en dehors BRIA et TWR </t>
  </si>
  <si>
    <r>
      <t>CENTRALE ELECTRIQUE - Bureaux et couloirs  :</t>
    </r>
    <r>
      <rPr>
        <sz val="11"/>
        <color rgb="FFFF0000"/>
        <rFont val="Aptos Narrow"/>
        <family val="2"/>
        <scheme val="minor"/>
      </rPr>
      <t xml:space="preserve"> Bureau et couloir (extension algeco BT) 14 m2 en CIB/THP; salle groupes TGBT, salles BT BT 100 m2 en CIB/THP</t>
    </r>
  </si>
  <si>
    <r>
      <t xml:space="preserve">Nettoyage d'un NDB ou Gonio  en ZCP (aspiration, tables, sol, sanitaires &amp; interfaces informatiques) </t>
    </r>
    <r>
      <rPr>
        <b/>
        <sz val="11"/>
        <color theme="3" tint="0.249977111117893"/>
        <rFont val="Calibri"/>
        <family val="2"/>
      </rPr>
      <t>Appareils de guidage (AG)</t>
    </r>
    <r>
      <rPr>
        <sz val="11"/>
        <color rgb="FFFF0000"/>
        <rFont val="Calibri"/>
        <family val="2"/>
      </rPr>
      <t>*</t>
    </r>
    <r>
      <rPr>
        <b/>
        <sz val="11"/>
        <color theme="3" tint="0.249977111117893"/>
        <rFont val="Calibri"/>
        <family val="2"/>
      </rPr>
      <t>(Localizer, glide, gonio, VOR, postes Est et Ouest) (Balayage et lavage des sols)</t>
    </r>
    <r>
      <rPr>
        <b/>
        <sz val="11"/>
        <color theme="1"/>
        <rFont val="Calibri"/>
        <family val="2"/>
      </rPr>
      <t xml:space="preserve"> CIB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</si>
</sst>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2" x14ac:knownFonts="1">
    <font>
      <sz val="11"/>
      <color theme="1"/>
      <name val="Aptos Narrow"/>
      <family val="2"/>
      <scheme val="minor"/>
    </font>
    <font>
      <b/>
      <sz val="20"/>
      <name val="Aptos Narrow"/>
      <family val="2"/>
      <scheme val="minor"/>
    </font>
    <font>
      <b/>
      <sz val="12"/>
      <color theme="4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sz val="11"/>
      <name val="Calibri"/>
      <family val="2"/>
    </font>
    <font>
      <b/>
      <sz val="14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theme="1"/>
      <name val="Calibri"/>
      <family val="2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20"/>
      <color theme="1"/>
      <name val="Calibri"/>
      <family val="2"/>
    </font>
    <font>
      <sz val="12"/>
      <color theme="1"/>
      <name val="Calibri"/>
      <family val="2"/>
    </font>
    <font>
      <sz val="11"/>
      <color rgb="FFFF0000"/>
      <name val="Aptos Narrow"/>
      <family val="2"/>
      <scheme val="minor"/>
    </font>
    <font>
      <sz val="11"/>
      <color rgb="FFFF0000"/>
      <name val="Calibri"/>
      <family val="2"/>
    </font>
    <font>
      <b/>
      <sz val="11"/>
      <color theme="3" tint="0.499984740745262"/>
      <name val="Calibri"/>
      <family val="2"/>
    </font>
    <font>
      <b/>
      <sz val="11"/>
      <color rgb="FFFF0000"/>
      <name val="Calibri"/>
      <family val="2"/>
    </font>
    <font>
      <b/>
      <sz val="11"/>
      <color theme="3" tint="0.249977111117893"/>
      <name val="Calibri"/>
      <family val="2"/>
    </font>
    <font>
      <sz val="11"/>
      <color theme="3" tint="0.249977111117893"/>
      <name val="Calibri"/>
      <family val="2"/>
    </font>
    <font>
      <b/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10" fillId="2" borderId="2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right" vertical="center"/>
    </xf>
    <xf numFmtId="164" fontId="4" fillId="0" borderId="1" xfId="1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/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A2E1-809E-465A-9252-9F3D11BB0AF2}">
  <dimension ref="A1:K57"/>
  <sheetViews>
    <sheetView zoomScaleNormal="100" workbookViewId="0">
      <pane ySplit="1" topLeftCell="A2" activePane="bottomLeft" state="frozen"/>
      <selection pane="bottomLeft" activeCell="H23" sqref="H23"/>
    </sheetView>
  </sheetViews>
  <sheetFormatPr baseColWidth="10" defaultColWidth="26.44140625" defaultRowHeight="14.4" x14ac:dyDescent="0.3"/>
  <cols>
    <col min="1" max="1" width="23.5546875" style="5" customWidth="1"/>
    <col min="2" max="2" width="32.88671875" style="5" bestFit="1" customWidth="1"/>
    <col min="3" max="3" width="13" style="5" bestFit="1" customWidth="1"/>
    <col min="4" max="4" width="18.88671875" style="5" bestFit="1" customWidth="1"/>
    <col min="5" max="5" width="14.33203125" style="18" customWidth="1"/>
    <col min="6" max="6" width="12.33203125" style="5" bestFit="1" customWidth="1"/>
    <col min="7" max="7" width="44" style="19" customWidth="1"/>
    <col min="8" max="8" width="11.44140625" style="5" customWidth="1"/>
    <col min="9" max="9" width="15.109375" style="5" bestFit="1" customWidth="1"/>
    <col min="10" max="10" width="13.5546875" style="5" bestFit="1" customWidth="1"/>
    <col min="11" max="16384" width="26.44140625" style="5"/>
  </cols>
  <sheetData>
    <row r="1" spans="1:10" ht="103.2" x14ac:dyDescent="0.3">
      <c r="A1" s="1" t="s">
        <v>47</v>
      </c>
      <c r="B1" s="2" t="s">
        <v>0</v>
      </c>
      <c r="C1" s="3" t="s">
        <v>1</v>
      </c>
      <c r="D1" s="3" t="s">
        <v>2</v>
      </c>
      <c r="E1" s="4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ht="28.8" x14ac:dyDescent="0.3">
      <c r="A2" s="42"/>
      <c r="B2" s="55" t="s">
        <v>48</v>
      </c>
      <c r="C2" s="57">
        <v>48</v>
      </c>
      <c r="D2" s="57" t="s">
        <v>43</v>
      </c>
      <c r="E2" s="34" t="s">
        <v>26</v>
      </c>
      <c r="F2" s="3"/>
      <c r="G2" s="6" t="s">
        <v>49</v>
      </c>
      <c r="H2" s="3"/>
      <c r="I2" s="3"/>
      <c r="J2" s="3"/>
    </row>
    <row r="3" spans="1:10" ht="43.2" customHeight="1" x14ac:dyDescent="0.3">
      <c r="A3" s="64" t="s">
        <v>91</v>
      </c>
      <c r="B3" s="56"/>
      <c r="C3" s="58"/>
      <c r="D3" s="58"/>
      <c r="E3" s="34" t="s">
        <v>45</v>
      </c>
      <c r="F3" s="3"/>
      <c r="G3" s="6" t="s">
        <v>50</v>
      </c>
      <c r="H3" s="3"/>
      <c r="I3" s="3"/>
      <c r="J3" s="3"/>
    </row>
    <row r="4" spans="1:10" ht="42" customHeight="1" x14ac:dyDescent="0.3">
      <c r="A4" s="65"/>
      <c r="B4" s="55" t="s">
        <v>51</v>
      </c>
      <c r="C4" s="57">
        <v>460</v>
      </c>
      <c r="D4" s="55" t="s">
        <v>29</v>
      </c>
      <c r="E4" s="7" t="s">
        <v>13</v>
      </c>
      <c r="F4" s="3"/>
      <c r="G4" s="6" t="s">
        <v>27</v>
      </c>
      <c r="H4" s="3"/>
      <c r="I4" s="3"/>
      <c r="J4" s="3"/>
    </row>
    <row r="5" spans="1:10" ht="36.6" customHeight="1" x14ac:dyDescent="0.3">
      <c r="A5" s="65"/>
      <c r="B5" s="59"/>
      <c r="C5" s="60"/>
      <c r="D5" s="59"/>
      <c r="E5" s="7" t="s">
        <v>28</v>
      </c>
      <c r="F5" s="3"/>
      <c r="G5" s="6" t="s">
        <v>53</v>
      </c>
      <c r="H5" s="3"/>
      <c r="I5" s="3"/>
      <c r="J5" s="3"/>
    </row>
    <row r="6" spans="1:10" ht="36.6" customHeight="1" x14ac:dyDescent="0.3">
      <c r="A6" s="65"/>
      <c r="B6" s="56"/>
      <c r="C6" s="58"/>
      <c r="D6" s="56"/>
      <c r="E6" s="7" t="s">
        <v>44</v>
      </c>
      <c r="F6" s="3"/>
      <c r="G6" s="6" t="s">
        <v>99</v>
      </c>
      <c r="H6" s="3"/>
      <c r="I6" s="3"/>
      <c r="J6" s="3"/>
    </row>
    <row r="7" spans="1:10" ht="46.5" customHeight="1" x14ac:dyDescent="0.3">
      <c r="A7" s="65"/>
      <c r="B7" s="36" t="s">
        <v>98</v>
      </c>
      <c r="C7" s="36">
        <v>7</v>
      </c>
      <c r="D7" s="36" t="s">
        <v>52</v>
      </c>
      <c r="E7" s="7" t="s">
        <v>13</v>
      </c>
      <c r="F7" s="3"/>
      <c r="G7" s="6" t="s">
        <v>54</v>
      </c>
      <c r="H7" s="3"/>
      <c r="I7" s="3"/>
      <c r="J7" s="3"/>
    </row>
    <row r="8" spans="1:10" ht="46.2" customHeight="1" x14ac:dyDescent="0.3">
      <c r="A8" s="65"/>
      <c r="B8" s="57" t="s">
        <v>103</v>
      </c>
      <c r="C8" s="57">
        <f>654-75</f>
        <v>579</v>
      </c>
      <c r="D8" s="57" t="s">
        <v>30</v>
      </c>
      <c r="E8" s="7" t="s">
        <v>13</v>
      </c>
      <c r="F8" s="3"/>
      <c r="G8" s="6" t="s">
        <v>32</v>
      </c>
      <c r="H8" s="3"/>
      <c r="I8" s="3"/>
      <c r="J8" s="3"/>
    </row>
    <row r="9" spans="1:10" ht="75" customHeight="1" x14ac:dyDescent="0.3">
      <c r="A9" s="65"/>
      <c r="B9" s="60"/>
      <c r="C9" s="60"/>
      <c r="D9" s="60"/>
      <c r="E9" s="7" t="s">
        <v>11</v>
      </c>
      <c r="F9" s="3"/>
      <c r="G9" s="6" t="s">
        <v>33</v>
      </c>
      <c r="H9" s="3"/>
      <c r="I9" s="3"/>
      <c r="J9" s="3"/>
    </row>
    <row r="10" spans="1:10" ht="88.95" customHeight="1" x14ac:dyDescent="0.3">
      <c r="A10" s="65"/>
      <c r="B10" s="60"/>
      <c r="C10" s="60"/>
      <c r="D10" s="60"/>
      <c r="E10" s="7" t="s">
        <v>28</v>
      </c>
      <c r="F10" s="3"/>
      <c r="G10" s="6" t="s">
        <v>34</v>
      </c>
      <c r="H10" s="3"/>
      <c r="I10" s="3"/>
      <c r="J10" s="3"/>
    </row>
    <row r="11" spans="1:10" ht="58.2" customHeight="1" x14ac:dyDescent="0.3">
      <c r="A11" s="65"/>
      <c r="B11" s="58"/>
      <c r="C11" s="58"/>
      <c r="D11" s="58"/>
      <c r="E11" s="7" t="s">
        <v>31</v>
      </c>
      <c r="F11" s="3"/>
      <c r="G11" s="6" t="s">
        <v>35</v>
      </c>
      <c r="H11" s="3"/>
      <c r="I11" s="3"/>
      <c r="J11" s="3"/>
    </row>
    <row r="12" spans="1:10" ht="50.4" customHeight="1" x14ac:dyDescent="0.3">
      <c r="A12" s="65"/>
      <c r="B12" s="57" t="s">
        <v>104</v>
      </c>
      <c r="C12" s="57">
        <v>300</v>
      </c>
      <c r="D12" s="57" t="s">
        <v>29</v>
      </c>
      <c r="E12" s="7" t="s">
        <v>13</v>
      </c>
      <c r="F12" s="3"/>
      <c r="G12" s="6" t="s">
        <v>32</v>
      </c>
      <c r="H12" s="3"/>
      <c r="I12" s="3"/>
      <c r="J12" s="3"/>
    </row>
    <row r="13" spans="1:10" ht="77.400000000000006" customHeight="1" x14ac:dyDescent="0.3">
      <c r="A13" s="65"/>
      <c r="B13" s="60"/>
      <c r="C13" s="60"/>
      <c r="D13" s="60"/>
      <c r="E13" s="7" t="s">
        <v>11</v>
      </c>
      <c r="F13" s="3"/>
      <c r="G13" s="6" t="s">
        <v>33</v>
      </c>
      <c r="H13" s="3"/>
      <c r="I13" s="3"/>
      <c r="J13" s="3"/>
    </row>
    <row r="14" spans="1:10" ht="87.6" customHeight="1" x14ac:dyDescent="0.3">
      <c r="A14" s="65"/>
      <c r="B14" s="60"/>
      <c r="C14" s="60"/>
      <c r="D14" s="60"/>
      <c r="E14" s="7" t="s">
        <v>28</v>
      </c>
      <c r="F14" s="3"/>
      <c r="G14" s="6" t="s">
        <v>34</v>
      </c>
      <c r="H14" s="3"/>
      <c r="I14" s="3"/>
      <c r="J14" s="3"/>
    </row>
    <row r="15" spans="1:10" ht="59.4" customHeight="1" x14ac:dyDescent="0.3">
      <c r="A15" s="65"/>
      <c r="B15" s="58"/>
      <c r="C15" s="58"/>
      <c r="D15" s="58"/>
      <c r="E15" s="7" t="s">
        <v>31</v>
      </c>
      <c r="F15" s="3"/>
      <c r="G15" s="6" t="s">
        <v>35</v>
      </c>
      <c r="H15" s="3"/>
      <c r="I15" s="3"/>
      <c r="J15" s="3"/>
    </row>
    <row r="16" spans="1:10" ht="104.4" customHeight="1" x14ac:dyDescent="0.3">
      <c r="A16" s="65"/>
      <c r="B16" s="57" t="s">
        <v>55</v>
      </c>
      <c r="C16" s="57">
        <v>20</v>
      </c>
      <c r="D16" s="57" t="s">
        <v>29</v>
      </c>
      <c r="E16" s="7" t="s">
        <v>13</v>
      </c>
      <c r="F16" s="3"/>
      <c r="G16" s="6" t="s">
        <v>36</v>
      </c>
      <c r="H16" s="3"/>
      <c r="I16" s="3"/>
      <c r="J16" s="3"/>
    </row>
    <row r="17" spans="1:11" ht="82.2" customHeight="1" x14ac:dyDescent="0.3">
      <c r="A17" s="65"/>
      <c r="B17" s="58"/>
      <c r="C17" s="58"/>
      <c r="D17" s="58"/>
      <c r="E17" s="7" t="s">
        <v>31</v>
      </c>
      <c r="F17" s="3"/>
      <c r="G17" s="6" t="s">
        <v>37</v>
      </c>
      <c r="H17" s="3"/>
      <c r="I17" s="3"/>
      <c r="J17" s="3"/>
    </row>
    <row r="18" spans="1:11" ht="104.4" customHeight="1" x14ac:dyDescent="0.3">
      <c r="A18" s="65"/>
      <c r="B18" s="57" t="s">
        <v>56</v>
      </c>
      <c r="C18" s="57">
        <v>35</v>
      </c>
      <c r="D18" s="57" t="s">
        <v>30</v>
      </c>
      <c r="E18" s="7" t="s">
        <v>38</v>
      </c>
      <c r="F18" s="3"/>
      <c r="G18" s="6" t="s">
        <v>36</v>
      </c>
      <c r="H18" s="3"/>
      <c r="I18" s="3"/>
      <c r="J18" s="3"/>
    </row>
    <row r="19" spans="1:11" ht="82.2" customHeight="1" x14ac:dyDescent="0.3">
      <c r="A19" s="65"/>
      <c r="B19" s="58"/>
      <c r="C19" s="58"/>
      <c r="D19" s="58"/>
      <c r="E19" s="7" t="s">
        <v>31</v>
      </c>
      <c r="F19" s="3"/>
      <c r="G19" s="6" t="s">
        <v>37</v>
      </c>
      <c r="H19" s="3"/>
      <c r="I19" s="3"/>
      <c r="J19" s="3"/>
    </row>
    <row r="20" spans="1:11" ht="238.2" customHeight="1" x14ac:dyDescent="0.3">
      <c r="A20" s="65"/>
      <c r="B20" s="57" t="s">
        <v>108</v>
      </c>
      <c r="C20" s="55">
        <v>33</v>
      </c>
      <c r="D20" s="57" t="s">
        <v>29</v>
      </c>
      <c r="E20" s="68" t="s">
        <v>13</v>
      </c>
      <c r="F20" s="67"/>
      <c r="G20" s="55" t="s">
        <v>93</v>
      </c>
      <c r="H20" s="67"/>
      <c r="I20" s="67"/>
      <c r="J20" s="67"/>
    </row>
    <row r="21" spans="1:11" ht="66" customHeight="1" x14ac:dyDescent="0.3">
      <c r="A21" s="65"/>
      <c r="B21" s="58"/>
      <c r="C21" s="56"/>
      <c r="D21" s="58"/>
      <c r="E21" s="58"/>
      <c r="F21" s="58"/>
      <c r="G21" s="58"/>
      <c r="H21" s="58"/>
      <c r="I21" s="58"/>
      <c r="J21" s="58"/>
      <c r="K21" s="50"/>
    </row>
    <row r="22" spans="1:11" ht="93" customHeight="1" x14ac:dyDescent="0.3">
      <c r="A22" s="65"/>
      <c r="B22" s="57" t="s">
        <v>57</v>
      </c>
      <c r="C22" s="36">
        <f>75 +20+28</f>
        <v>123</v>
      </c>
      <c r="D22" s="36" t="s">
        <v>59</v>
      </c>
      <c r="E22" s="7" t="s">
        <v>38</v>
      </c>
      <c r="F22" s="3"/>
      <c r="G22" s="6" t="s">
        <v>39</v>
      </c>
      <c r="H22" s="3"/>
      <c r="I22" s="3"/>
      <c r="J22" s="3"/>
    </row>
    <row r="23" spans="1:11" ht="93" customHeight="1" x14ac:dyDescent="0.3">
      <c r="A23" s="65"/>
      <c r="B23" s="60"/>
      <c r="C23" s="36">
        <v>32</v>
      </c>
      <c r="D23" s="36" t="s">
        <v>52</v>
      </c>
      <c r="E23" s="7" t="s">
        <v>44</v>
      </c>
      <c r="F23" s="3"/>
      <c r="G23" s="6" t="s">
        <v>58</v>
      </c>
      <c r="H23" s="3"/>
      <c r="I23" s="3"/>
      <c r="J23" s="3"/>
    </row>
    <row r="24" spans="1:11" ht="59.4" customHeight="1" x14ac:dyDescent="0.3">
      <c r="A24" s="65"/>
      <c r="B24" s="58"/>
      <c r="C24" s="36">
        <v>62</v>
      </c>
      <c r="D24" s="36" t="s">
        <v>29</v>
      </c>
      <c r="E24" s="7" t="s">
        <v>44</v>
      </c>
      <c r="F24" s="3"/>
      <c r="G24" s="6" t="s">
        <v>60</v>
      </c>
      <c r="H24" s="3"/>
      <c r="I24" s="3"/>
      <c r="J24" s="3"/>
      <c r="K24" s="51"/>
    </row>
    <row r="25" spans="1:11" ht="270" customHeight="1" x14ac:dyDescent="0.3">
      <c r="A25" s="65"/>
      <c r="B25" s="36" t="s">
        <v>61</v>
      </c>
      <c r="C25" s="36">
        <v>10</v>
      </c>
      <c r="D25" s="36" t="s">
        <v>29</v>
      </c>
      <c r="E25" s="7" t="s">
        <v>38</v>
      </c>
      <c r="F25" s="3"/>
      <c r="G25" s="6" t="s">
        <v>40</v>
      </c>
      <c r="H25" s="3"/>
      <c r="I25" s="3"/>
      <c r="J25" s="3"/>
      <c r="K25" s="51"/>
    </row>
    <row r="26" spans="1:11" ht="133.19999999999999" customHeight="1" x14ac:dyDescent="0.3">
      <c r="A26" s="65"/>
      <c r="B26" s="57" t="s">
        <v>94</v>
      </c>
      <c r="C26" s="57">
        <v>15</v>
      </c>
      <c r="D26" s="57" t="s">
        <v>102</v>
      </c>
      <c r="E26" s="7" t="s">
        <v>38</v>
      </c>
      <c r="F26" s="3"/>
      <c r="G26" s="6" t="s">
        <v>41</v>
      </c>
      <c r="H26" s="3"/>
      <c r="I26" s="3"/>
      <c r="J26" s="3"/>
    </row>
    <row r="27" spans="1:11" ht="90" customHeight="1" x14ac:dyDescent="0.3">
      <c r="A27" s="65"/>
      <c r="B27" s="58"/>
      <c r="C27" s="58"/>
      <c r="D27" s="58"/>
      <c r="E27" s="7" t="s">
        <v>26</v>
      </c>
      <c r="F27" s="3"/>
      <c r="G27" s="6" t="s">
        <v>42</v>
      </c>
      <c r="H27" s="3"/>
      <c r="I27" s="3"/>
      <c r="J27" s="3"/>
      <c r="K27" s="51"/>
    </row>
    <row r="28" spans="1:11" ht="54" customHeight="1" x14ac:dyDescent="0.3">
      <c r="A28" s="65"/>
      <c r="B28" s="57" t="s">
        <v>77</v>
      </c>
      <c r="C28" s="57">
        <v>288</v>
      </c>
      <c r="D28" s="57" t="s">
        <v>30</v>
      </c>
      <c r="E28" s="7" t="s">
        <v>13</v>
      </c>
      <c r="F28" s="3"/>
      <c r="G28" s="6" t="s">
        <v>62</v>
      </c>
      <c r="H28" s="3"/>
      <c r="I28" s="3"/>
      <c r="J28" s="3"/>
    </row>
    <row r="29" spans="1:11" ht="74.400000000000006" customHeight="1" x14ac:dyDescent="0.3">
      <c r="A29" s="65"/>
      <c r="B29" s="60"/>
      <c r="C29" s="60"/>
      <c r="D29" s="60"/>
      <c r="E29" s="7" t="s">
        <v>11</v>
      </c>
      <c r="F29" s="3"/>
      <c r="G29" s="6" t="s">
        <v>63</v>
      </c>
      <c r="H29" s="3"/>
      <c r="I29" s="3"/>
      <c r="J29" s="3"/>
    </row>
    <row r="30" spans="1:11" ht="115.2" customHeight="1" x14ac:dyDescent="0.3">
      <c r="A30" s="65"/>
      <c r="B30" s="60"/>
      <c r="C30" s="60"/>
      <c r="D30" s="60"/>
      <c r="E30" s="7" t="s">
        <v>28</v>
      </c>
      <c r="F30" s="3"/>
      <c r="G30" s="6" t="s">
        <v>64</v>
      </c>
      <c r="H30" s="3"/>
      <c r="I30" s="3"/>
      <c r="J30" s="3"/>
    </row>
    <row r="31" spans="1:11" ht="115.2" customHeight="1" x14ac:dyDescent="0.3">
      <c r="A31" s="65"/>
      <c r="B31" s="60"/>
      <c r="C31" s="60"/>
      <c r="D31" s="60"/>
      <c r="E31" s="7" t="s">
        <v>31</v>
      </c>
      <c r="F31" s="3"/>
      <c r="G31" s="6" t="s">
        <v>65</v>
      </c>
      <c r="H31" s="3"/>
      <c r="I31" s="3"/>
      <c r="J31" s="3"/>
    </row>
    <row r="32" spans="1:11" ht="115.2" customHeight="1" x14ac:dyDescent="0.3">
      <c r="A32" s="65"/>
      <c r="B32" s="60"/>
      <c r="C32" s="60"/>
      <c r="D32" s="60"/>
      <c r="E32" s="7" t="s">
        <v>78</v>
      </c>
      <c r="F32" s="3"/>
      <c r="G32" s="6" t="s">
        <v>95</v>
      </c>
      <c r="H32" s="3"/>
      <c r="I32" s="3"/>
      <c r="J32" s="3"/>
      <c r="K32" s="51"/>
    </row>
    <row r="33" spans="1:11" ht="77.400000000000006" customHeight="1" x14ac:dyDescent="0.3">
      <c r="A33" s="65"/>
      <c r="B33" s="58"/>
      <c r="C33" s="58"/>
      <c r="D33" s="58"/>
      <c r="E33" s="7" t="s">
        <v>79</v>
      </c>
      <c r="F33" s="3"/>
      <c r="G33" s="6" t="s">
        <v>42</v>
      </c>
      <c r="H33" s="3"/>
      <c r="I33" s="3"/>
      <c r="J33" s="3"/>
    </row>
    <row r="34" spans="1:11" ht="257.25" customHeight="1" x14ac:dyDescent="0.3">
      <c r="A34" s="65"/>
      <c r="B34" s="57" t="s">
        <v>66</v>
      </c>
      <c r="C34" s="57">
        <v>5</v>
      </c>
      <c r="D34" s="57" t="s">
        <v>29</v>
      </c>
      <c r="E34" s="68" t="s">
        <v>13</v>
      </c>
      <c r="F34" s="67"/>
      <c r="G34" s="55" t="s">
        <v>96</v>
      </c>
      <c r="H34" s="67"/>
      <c r="I34" s="67"/>
      <c r="J34" s="67"/>
    </row>
    <row r="35" spans="1:11" ht="126.6" customHeight="1" x14ac:dyDescent="0.3">
      <c r="A35" s="65"/>
      <c r="B35" s="58"/>
      <c r="C35" s="58"/>
      <c r="D35" s="58"/>
      <c r="E35" s="58"/>
      <c r="F35" s="58"/>
      <c r="G35" s="58"/>
      <c r="H35" s="58"/>
      <c r="I35" s="58"/>
      <c r="J35" s="58"/>
      <c r="K35" s="51"/>
    </row>
    <row r="36" spans="1:11" ht="82.2" customHeight="1" x14ac:dyDescent="0.3">
      <c r="A36" s="65"/>
      <c r="B36" s="57" t="s">
        <v>109</v>
      </c>
      <c r="C36" s="10">
        <v>14</v>
      </c>
      <c r="D36" s="10" t="s">
        <v>80</v>
      </c>
      <c r="E36" s="7" t="s">
        <v>13</v>
      </c>
      <c r="F36" s="3"/>
      <c r="G36" s="6" t="s">
        <v>62</v>
      </c>
      <c r="H36" s="3"/>
      <c r="I36" s="3"/>
      <c r="J36" s="3"/>
    </row>
    <row r="37" spans="1:11" ht="147.6" customHeight="1" thickBot="1" x14ac:dyDescent="0.35">
      <c r="A37" s="65"/>
      <c r="B37" s="60"/>
      <c r="C37" s="10">
        <v>100</v>
      </c>
      <c r="D37" s="52" t="s">
        <v>97</v>
      </c>
      <c r="E37" s="7" t="s">
        <v>11</v>
      </c>
      <c r="F37" s="3"/>
      <c r="G37" s="6" t="s">
        <v>106</v>
      </c>
      <c r="H37" s="3"/>
      <c r="I37" s="3"/>
      <c r="J37" s="3"/>
      <c r="K37" s="51"/>
    </row>
    <row r="38" spans="1:11" ht="105" customHeight="1" x14ac:dyDescent="0.3">
      <c r="A38" s="65"/>
      <c r="B38" s="60"/>
      <c r="C38" s="10"/>
      <c r="D38" s="10"/>
      <c r="E38" s="7" t="s">
        <v>28</v>
      </c>
      <c r="F38" s="3"/>
      <c r="G38" s="6" t="s">
        <v>64</v>
      </c>
      <c r="H38" s="3"/>
      <c r="I38" s="3"/>
      <c r="J38" s="3"/>
    </row>
    <row r="39" spans="1:11" ht="105" customHeight="1" x14ac:dyDescent="0.3">
      <c r="A39" s="65"/>
      <c r="B39" s="60"/>
      <c r="C39" s="36"/>
      <c r="D39" s="36"/>
      <c r="E39" s="7" t="s">
        <v>44</v>
      </c>
      <c r="F39" s="3"/>
      <c r="G39" s="6" t="s">
        <v>105</v>
      </c>
      <c r="H39" s="3"/>
      <c r="I39" s="3"/>
      <c r="J39" s="3"/>
    </row>
    <row r="40" spans="1:11" ht="105" customHeight="1" x14ac:dyDescent="0.3">
      <c r="A40" s="65"/>
      <c r="B40" s="60"/>
      <c r="C40" s="36"/>
      <c r="D40" s="36"/>
      <c r="E40" s="7" t="s">
        <v>26</v>
      </c>
      <c r="F40" s="3"/>
      <c r="G40" s="6" t="s">
        <v>107</v>
      </c>
      <c r="H40" s="3"/>
      <c r="I40" s="3"/>
      <c r="J40" s="3"/>
    </row>
    <row r="41" spans="1:11" ht="77.400000000000006" customHeight="1" x14ac:dyDescent="0.3">
      <c r="A41" s="65"/>
      <c r="B41" s="58"/>
      <c r="C41" s="36"/>
      <c r="D41" s="36"/>
      <c r="E41" s="7" t="s">
        <v>44</v>
      </c>
      <c r="F41" s="3"/>
      <c r="G41" s="6" t="s">
        <v>65</v>
      </c>
      <c r="H41" s="3"/>
      <c r="I41" s="3"/>
      <c r="J41" s="3"/>
    </row>
    <row r="42" spans="1:11" ht="252" customHeight="1" x14ac:dyDescent="0.3">
      <c r="A42" s="65"/>
      <c r="B42" s="57" t="s">
        <v>81</v>
      </c>
      <c r="C42" s="57">
        <v>30</v>
      </c>
      <c r="D42" s="57" t="s">
        <v>29</v>
      </c>
      <c r="E42" s="68" t="s">
        <v>11</v>
      </c>
      <c r="F42" s="67"/>
      <c r="G42" s="55" t="s">
        <v>96</v>
      </c>
      <c r="H42" s="67"/>
      <c r="I42" s="67"/>
      <c r="J42" s="67"/>
    </row>
    <row r="43" spans="1:11" ht="77.400000000000006" customHeight="1" x14ac:dyDescent="0.3">
      <c r="A43" s="65"/>
      <c r="B43" s="58"/>
      <c r="C43" s="58"/>
      <c r="D43" s="58"/>
      <c r="E43" s="58"/>
      <c r="F43" s="58"/>
      <c r="G43" s="58"/>
      <c r="H43" s="58"/>
      <c r="I43" s="58"/>
      <c r="J43" s="58"/>
      <c r="K43" s="51"/>
    </row>
    <row r="44" spans="1:11" ht="77.400000000000006" customHeight="1" x14ac:dyDescent="0.3">
      <c r="A44" s="65"/>
      <c r="B44" s="10" t="s">
        <v>67</v>
      </c>
      <c r="C44" s="10">
        <v>40</v>
      </c>
      <c r="D44" s="10" t="s">
        <v>30</v>
      </c>
      <c r="E44" s="7" t="s">
        <v>11</v>
      </c>
      <c r="F44" s="3"/>
      <c r="G44" s="6" t="s">
        <v>69</v>
      </c>
      <c r="H44" s="3"/>
      <c r="I44" s="3"/>
      <c r="J44" s="3"/>
    </row>
    <row r="45" spans="1:11" ht="77.400000000000006" customHeight="1" x14ac:dyDescent="0.3">
      <c r="A45" s="65"/>
      <c r="B45" s="37" t="s">
        <v>68</v>
      </c>
      <c r="C45" s="37"/>
      <c r="D45" s="37"/>
      <c r="E45" s="7" t="s">
        <v>44</v>
      </c>
      <c r="F45" s="3"/>
      <c r="G45" s="6" t="s">
        <v>70</v>
      </c>
      <c r="H45" s="3"/>
      <c r="I45" s="3"/>
      <c r="J45" s="3"/>
    </row>
    <row r="46" spans="1:11" ht="94.2" customHeight="1" x14ac:dyDescent="0.3">
      <c r="A46" s="65"/>
      <c r="B46" s="57" t="s">
        <v>82</v>
      </c>
      <c r="C46" s="57">
        <v>202</v>
      </c>
      <c r="D46" s="57" t="s">
        <v>83</v>
      </c>
      <c r="E46" s="7" t="s">
        <v>44</v>
      </c>
      <c r="F46" s="3"/>
      <c r="G46" s="6" t="s">
        <v>71</v>
      </c>
      <c r="H46" s="3"/>
      <c r="I46" s="3"/>
      <c r="J46" s="3"/>
    </row>
    <row r="47" spans="1:11" ht="94.2" customHeight="1" x14ac:dyDescent="0.3">
      <c r="A47" s="65"/>
      <c r="B47" s="58"/>
      <c r="C47" s="58"/>
      <c r="D47" s="58"/>
      <c r="E47" s="7" t="s">
        <v>44</v>
      </c>
      <c r="F47" s="3"/>
      <c r="G47" s="6" t="s">
        <v>72</v>
      </c>
      <c r="H47" s="3"/>
      <c r="I47" s="3"/>
      <c r="J47" s="3"/>
    </row>
    <row r="48" spans="1:11" ht="58.2" customHeight="1" x14ac:dyDescent="0.3">
      <c r="A48" s="65"/>
      <c r="B48" s="36" t="s">
        <v>73</v>
      </c>
      <c r="C48" s="36">
        <v>66</v>
      </c>
      <c r="D48" s="36" t="s">
        <v>30</v>
      </c>
      <c r="E48" s="38" t="s">
        <v>45</v>
      </c>
      <c r="F48" s="3"/>
      <c r="G48" s="35" t="s">
        <v>74</v>
      </c>
      <c r="H48" s="3"/>
      <c r="I48" s="3"/>
      <c r="J48" s="3"/>
    </row>
    <row r="49" spans="1:10" s="8" customFormat="1" ht="28.95" customHeight="1" x14ac:dyDescent="0.3">
      <c r="A49" s="65"/>
      <c r="B49" s="39" t="s">
        <v>75</v>
      </c>
      <c r="C49" s="40" t="s">
        <v>9</v>
      </c>
      <c r="D49" s="40" t="s">
        <v>10</v>
      </c>
      <c r="E49" s="41" t="s">
        <v>11</v>
      </c>
      <c r="F49" s="6"/>
      <c r="G49" s="6" t="s">
        <v>12</v>
      </c>
      <c r="H49" s="6"/>
      <c r="I49" s="6"/>
      <c r="J49" s="6"/>
    </row>
    <row r="50" spans="1:10" s="8" customFormat="1" ht="28.95" customHeight="1" x14ac:dyDescent="0.3">
      <c r="A50" s="65"/>
      <c r="B50" s="39" t="s">
        <v>76</v>
      </c>
      <c r="C50" s="40" t="s">
        <v>9</v>
      </c>
      <c r="D50" s="40" t="s">
        <v>10</v>
      </c>
      <c r="E50" s="41" t="s">
        <v>11</v>
      </c>
      <c r="F50" s="6"/>
      <c r="G50" s="6" t="s">
        <v>12</v>
      </c>
      <c r="H50" s="6"/>
      <c r="I50" s="6"/>
      <c r="J50" s="6"/>
    </row>
    <row r="51" spans="1:10" s="12" customFormat="1" ht="14.4" customHeight="1" x14ac:dyDescent="0.3">
      <c r="A51" s="66"/>
      <c r="B51" s="9"/>
      <c r="C51" s="9"/>
      <c r="D51" s="9"/>
      <c r="E51" s="11"/>
      <c r="F51" s="36"/>
      <c r="G51" s="10"/>
      <c r="H51" s="9"/>
      <c r="I51" s="9"/>
      <c r="J51" s="9"/>
    </row>
    <row r="52" spans="1:10" ht="13.95" customHeight="1" x14ac:dyDescent="0.3">
      <c r="A52" s="61"/>
      <c r="B52" s="62"/>
      <c r="C52" s="62"/>
      <c r="D52" s="62"/>
      <c r="E52" s="62"/>
      <c r="F52" s="62"/>
      <c r="G52" s="62"/>
      <c r="H52" s="62"/>
      <c r="I52" s="62"/>
      <c r="J52" s="63"/>
    </row>
    <row r="53" spans="1:10" x14ac:dyDescent="0.3">
      <c r="A53" s="14"/>
      <c r="B53" s="14"/>
      <c r="C53" s="14"/>
      <c r="D53" s="14"/>
      <c r="E53" s="15"/>
      <c r="F53" s="14"/>
      <c r="G53" s="16"/>
    </row>
    <row r="54" spans="1:10" x14ac:dyDescent="0.3">
      <c r="A54" s="14"/>
      <c r="B54" s="14"/>
      <c r="C54" s="14"/>
      <c r="D54" s="14"/>
      <c r="E54" s="15"/>
      <c r="F54" s="14"/>
      <c r="G54" s="16"/>
    </row>
    <row r="55" spans="1:10" ht="28.95" customHeight="1" x14ac:dyDescent="0.35">
      <c r="A55" s="14"/>
      <c r="B55" s="20" t="s">
        <v>18</v>
      </c>
      <c r="C55" s="21">
        <f>C2+C4+C7+C8+C12+C16+C18+C20+C22+C23+C24+C25+C26+C28+C34+C36+C37+C42+C44+C45+C48</f>
        <v>2267</v>
      </c>
      <c r="D55" s="14"/>
      <c r="E55" s="15"/>
      <c r="F55" s="14"/>
      <c r="G55" s="54" t="s">
        <v>17</v>
      </c>
      <c r="H55" s="13" t="s">
        <v>14</v>
      </c>
      <c r="I55" s="17"/>
      <c r="J55" s="17"/>
    </row>
    <row r="56" spans="1:10" x14ac:dyDescent="0.3">
      <c r="G56" s="54"/>
      <c r="H56" s="13" t="s">
        <v>15</v>
      </c>
      <c r="I56" s="17">
        <f>I55*20%</f>
        <v>0</v>
      </c>
      <c r="J56" s="17">
        <f>J55*20%</f>
        <v>0</v>
      </c>
    </row>
    <row r="57" spans="1:10" x14ac:dyDescent="0.3">
      <c r="G57" s="54"/>
      <c r="H57" s="13" t="s">
        <v>16</v>
      </c>
      <c r="I57" s="17">
        <f>I55+I56</f>
        <v>0</v>
      </c>
      <c r="J57" s="17">
        <f>J55+J56</f>
        <v>0</v>
      </c>
    </row>
  </sheetData>
  <mergeCells count="59">
    <mergeCell ref="J42:J43"/>
    <mergeCell ref="E42:E43"/>
    <mergeCell ref="F42:F43"/>
    <mergeCell ref="G42:G43"/>
    <mergeCell ref="H42:H43"/>
    <mergeCell ref="I42:I43"/>
    <mergeCell ref="B8:B11"/>
    <mergeCell ref="C8:C11"/>
    <mergeCell ref="J20:J21"/>
    <mergeCell ref="E34:E35"/>
    <mergeCell ref="F34:F35"/>
    <mergeCell ref="G34:G35"/>
    <mergeCell ref="H34:H35"/>
    <mergeCell ref="I34:I35"/>
    <mergeCell ref="J34:J35"/>
    <mergeCell ref="E20:E21"/>
    <mergeCell ref="F20:F21"/>
    <mergeCell ref="G20:G21"/>
    <mergeCell ref="H20:H21"/>
    <mergeCell ref="I20:I21"/>
    <mergeCell ref="D26:D27"/>
    <mergeCell ref="B16:B17"/>
    <mergeCell ref="C16:C17"/>
    <mergeCell ref="D16:D17"/>
    <mergeCell ref="B18:B19"/>
    <mergeCell ref="C18:C19"/>
    <mergeCell ref="D18:D19"/>
    <mergeCell ref="B12:B15"/>
    <mergeCell ref="C12:C15"/>
    <mergeCell ref="D12:D15"/>
    <mergeCell ref="A52:J52"/>
    <mergeCell ref="D28:D33"/>
    <mergeCell ref="C28:C33"/>
    <mergeCell ref="B46:B47"/>
    <mergeCell ref="C46:C47"/>
    <mergeCell ref="D46:D47"/>
    <mergeCell ref="A3:A51"/>
    <mergeCell ref="B20:B21"/>
    <mergeCell ref="C20:C21"/>
    <mergeCell ref="D20:D21"/>
    <mergeCell ref="B22:B24"/>
    <mergeCell ref="B26:B27"/>
    <mergeCell ref="C26:C27"/>
    <mergeCell ref="G55:G57"/>
    <mergeCell ref="B2:B3"/>
    <mergeCell ref="C2:C3"/>
    <mergeCell ref="D2:D3"/>
    <mergeCell ref="B4:B6"/>
    <mergeCell ref="C4:C6"/>
    <mergeCell ref="D4:D6"/>
    <mergeCell ref="B28:B33"/>
    <mergeCell ref="B34:B35"/>
    <mergeCell ref="B36:B41"/>
    <mergeCell ref="B42:B43"/>
    <mergeCell ref="C42:C43"/>
    <mergeCell ref="D42:D43"/>
    <mergeCell ref="C34:C35"/>
    <mergeCell ref="D34:D35"/>
    <mergeCell ref="D8:D11"/>
  </mergeCells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1FD2D-D7B8-4FBC-911C-2982BDA683F2}">
  <dimension ref="A1:G15"/>
  <sheetViews>
    <sheetView tabSelected="1" topLeftCell="A4" workbookViewId="0">
      <selection activeCell="B12" sqref="B12"/>
    </sheetView>
  </sheetViews>
  <sheetFormatPr baseColWidth="10" defaultRowHeight="14.4" x14ac:dyDescent="0.3"/>
  <cols>
    <col min="2" max="2" width="72.44140625" customWidth="1"/>
    <col min="4" max="4" width="18.33203125" customWidth="1"/>
    <col min="5" max="5" width="13.33203125" style="22" customWidth="1"/>
    <col min="7" max="7" width="11.44140625" style="22"/>
  </cols>
  <sheetData>
    <row r="1" spans="1:7" ht="14.4" customHeight="1" x14ac:dyDescent="0.3">
      <c r="A1" s="69" t="s">
        <v>19</v>
      </c>
      <c r="B1" s="69"/>
      <c r="C1" s="69"/>
      <c r="D1" s="69"/>
      <c r="E1" s="69"/>
    </row>
    <row r="2" spans="1:7" ht="14.4" customHeight="1" x14ac:dyDescent="0.3">
      <c r="A2" s="69"/>
      <c r="B2" s="69"/>
      <c r="C2" s="69"/>
      <c r="D2" s="69"/>
      <c r="E2" s="69"/>
    </row>
    <row r="3" spans="1:7" ht="42" customHeight="1" x14ac:dyDescent="0.3">
      <c r="A3" s="70" t="s">
        <v>20</v>
      </c>
      <c r="B3" s="71"/>
      <c r="C3" s="23" t="s">
        <v>21</v>
      </c>
      <c r="D3" s="24" t="s">
        <v>22</v>
      </c>
      <c r="E3" s="25" t="s">
        <v>23</v>
      </c>
    </row>
    <row r="4" spans="1:7" ht="42" customHeight="1" x14ac:dyDescent="0.3">
      <c r="A4" s="44"/>
      <c r="B4" s="45"/>
      <c r="C4" s="23"/>
      <c r="D4" s="24"/>
      <c r="E4" s="25"/>
    </row>
    <row r="5" spans="1:7" ht="42.6" customHeight="1" x14ac:dyDescent="0.3">
      <c r="A5" s="26"/>
      <c r="B5" s="43" t="s">
        <v>85</v>
      </c>
      <c r="C5" s="46" t="s">
        <v>84</v>
      </c>
      <c r="D5" s="29"/>
      <c r="E5" s="28"/>
    </row>
    <row r="6" spans="1:7" ht="66" customHeight="1" x14ac:dyDescent="0.3">
      <c r="A6" s="26"/>
      <c r="B6" s="27" t="s">
        <v>110</v>
      </c>
      <c r="C6" s="46" t="s">
        <v>86</v>
      </c>
      <c r="D6" s="49"/>
      <c r="E6" s="28"/>
    </row>
    <row r="7" spans="1:7" ht="38.4" customHeight="1" x14ac:dyDescent="0.3">
      <c r="A7" s="26"/>
      <c r="B7" s="27" t="s">
        <v>90</v>
      </c>
      <c r="C7" s="47" t="s">
        <v>87</v>
      </c>
      <c r="D7" s="29"/>
      <c r="E7" s="28"/>
    </row>
    <row r="8" spans="1:7" ht="38.4" customHeight="1" x14ac:dyDescent="0.3">
      <c r="A8" s="26"/>
      <c r="B8" s="27" t="s">
        <v>89</v>
      </c>
      <c r="C8" s="47" t="s">
        <v>86</v>
      </c>
      <c r="D8" s="29"/>
      <c r="E8" s="28"/>
    </row>
    <row r="9" spans="1:7" ht="90" customHeight="1" x14ac:dyDescent="0.3">
      <c r="A9" s="26"/>
      <c r="B9" s="48" t="s">
        <v>92</v>
      </c>
      <c r="C9" s="47" t="s">
        <v>88</v>
      </c>
      <c r="D9" s="29"/>
      <c r="E9" s="28"/>
    </row>
    <row r="10" spans="1:7" ht="52.2" customHeight="1" x14ac:dyDescent="0.3">
      <c r="A10" s="26"/>
      <c r="B10" s="27" t="s">
        <v>101</v>
      </c>
      <c r="C10" s="47" t="s">
        <v>100</v>
      </c>
      <c r="D10" s="29"/>
      <c r="E10" s="28"/>
    </row>
    <row r="11" spans="1:7" ht="28.2" customHeight="1" x14ac:dyDescent="0.3">
      <c r="A11" s="26"/>
      <c r="B11" s="31"/>
      <c r="C11" s="31"/>
      <c r="D11" s="32" t="s">
        <v>24</v>
      </c>
      <c r="E11" s="33">
        <f>SUM(E5:E10)</f>
        <v>0</v>
      </c>
      <c r="G11" s="53"/>
    </row>
    <row r="12" spans="1:7" ht="19.95" customHeight="1" x14ac:dyDescent="0.3">
      <c r="B12" s="31"/>
      <c r="C12" s="31"/>
      <c r="D12" s="32" t="s">
        <v>15</v>
      </c>
      <c r="E12" s="30">
        <f>E11*0.2</f>
        <v>0</v>
      </c>
      <c r="G12" s="53"/>
    </row>
    <row r="13" spans="1:7" ht="19.95" customHeight="1" x14ac:dyDescent="0.3">
      <c r="B13" s="31"/>
      <c r="C13" s="31"/>
      <c r="D13" s="32" t="s">
        <v>25</v>
      </c>
      <c r="E13" s="30">
        <f>E11+E12</f>
        <v>0</v>
      </c>
      <c r="G13" s="53"/>
    </row>
    <row r="15" spans="1:7" x14ac:dyDescent="0.3">
      <c r="B15" t="s">
        <v>46</v>
      </c>
    </row>
  </sheetData>
  <mergeCells count="2">
    <mergeCell ref="A1:E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FDF</vt:lpstr>
      <vt:lpstr>BPU FDF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Prouin</dc:creator>
  <cp:lastModifiedBy>Valerie Wacheux</cp:lastModifiedBy>
  <dcterms:created xsi:type="dcterms:W3CDTF">2025-04-28T08:03:24Z</dcterms:created>
  <dcterms:modified xsi:type="dcterms:W3CDTF">2026-08-03T15:20:31Z</dcterms:modified>
</cp:coreProperties>
</file>